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E52"/>
  <c r="D52"/>
  <c r="G52" s="1"/>
  <c r="M51"/>
  <c r="L51"/>
  <c r="G51"/>
  <c r="F51"/>
  <c r="M50"/>
  <c r="L50"/>
  <c r="G50"/>
  <c r="F50"/>
  <c r="E49"/>
  <c r="D49"/>
  <c r="G49" s="1"/>
  <c r="E48"/>
  <c r="D48"/>
  <c r="G48" s="1"/>
  <c r="M47"/>
  <c r="L47"/>
  <c r="G47"/>
  <c r="F47"/>
  <c r="M43"/>
  <c r="L43"/>
  <c r="G43"/>
  <c r="F43"/>
  <c r="M42"/>
  <c r="L42"/>
  <c r="G42"/>
  <c r="F42"/>
  <c r="E41"/>
  <c r="E46" s="1"/>
  <c r="D41"/>
  <c r="G41" s="1"/>
  <c r="M40"/>
  <c r="L40"/>
  <c r="G40"/>
  <c r="F40"/>
  <c r="M39"/>
  <c r="L39"/>
  <c r="G39"/>
  <c r="F39"/>
  <c r="E38"/>
  <c r="E45" s="1"/>
  <c r="D38"/>
  <c r="G38" s="1"/>
  <c r="E37"/>
  <c r="E44" s="1"/>
  <c r="D37"/>
  <c r="G37" s="1"/>
  <c r="M36"/>
  <c r="L36"/>
  <c r="G36"/>
  <c r="F36"/>
  <c r="M35"/>
  <c r="L35"/>
  <c r="G35"/>
  <c r="F35"/>
  <c r="M34"/>
  <c r="L34"/>
  <c r="G34"/>
  <c r="F34"/>
  <c r="M33"/>
  <c r="L33"/>
  <c r="G33"/>
  <c r="F33"/>
  <c r="E32"/>
  <c r="D32"/>
  <c r="G32" s="1"/>
  <c r="E31"/>
  <c r="D31"/>
  <c r="G31" s="1"/>
  <c r="M30"/>
  <c r="L30"/>
  <c r="G30"/>
  <c r="F30"/>
  <c r="M26"/>
  <c r="L26"/>
  <c r="G26"/>
  <c r="F26"/>
  <c r="M25"/>
  <c r="L25"/>
  <c r="G25"/>
  <c r="F25"/>
  <c r="E24"/>
  <c r="E29" s="1"/>
  <c r="D24"/>
  <c r="G24" s="1"/>
  <c r="M23"/>
  <c r="L23"/>
  <c r="G23"/>
  <c r="F23"/>
  <c r="M22"/>
  <c r="L22"/>
  <c r="G22"/>
  <c r="F22"/>
  <c r="E21"/>
  <c r="E28" s="1"/>
  <c r="D21"/>
  <c r="G21" s="1"/>
  <c r="E20"/>
  <c r="E27" s="1"/>
  <c r="D20"/>
  <c r="G20" s="1"/>
  <c r="M19"/>
  <c r="L19"/>
  <c r="G19"/>
  <c r="F19"/>
  <c r="M13"/>
  <c r="L13"/>
  <c r="G13"/>
  <c r="F13"/>
  <c r="M12"/>
  <c r="L12"/>
  <c r="G12"/>
  <c r="F12"/>
  <c r="E11"/>
  <c r="E16" s="1"/>
  <c r="D11"/>
  <c r="G11" s="1"/>
  <c r="M10"/>
  <c r="L10"/>
  <c r="G10"/>
  <c r="F10"/>
  <c r="M9"/>
  <c r="L9"/>
  <c r="G9"/>
  <c r="F9"/>
  <c r="E8"/>
  <c r="E15" s="1"/>
  <c r="D8"/>
  <c r="G8" s="1"/>
  <c r="E7"/>
  <c r="E18" s="1"/>
  <c r="D7"/>
  <c r="G7" s="1"/>
  <c r="F7" l="1"/>
  <c r="F8"/>
  <c r="F11"/>
  <c r="D14"/>
  <c r="D15"/>
  <c r="D16"/>
  <c r="D17"/>
  <c r="D18"/>
  <c r="F20"/>
  <c r="F21"/>
  <c r="F24"/>
  <c r="D27"/>
  <c r="D28"/>
  <c r="D29"/>
  <c r="F31"/>
  <c r="F32"/>
  <c r="F37"/>
  <c r="F38"/>
  <c r="F41"/>
  <c r="D44"/>
  <c r="D45"/>
  <c r="D46"/>
  <c r="F48"/>
  <c r="F49"/>
  <c r="F52"/>
  <c r="E14"/>
  <c r="E17"/>
  <c r="G56"/>
  <c r="G45" l="1"/>
  <c r="F45"/>
  <c r="G28"/>
  <c r="F28"/>
  <c r="G17"/>
  <c r="F17"/>
  <c r="G15"/>
  <c r="F15"/>
  <c r="G46"/>
  <c r="F46"/>
  <c r="G44"/>
  <c r="F44"/>
  <c r="G29"/>
  <c r="F29"/>
  <c r="G27"/>
  <c r="F27"/>
  <c r="G18"/>
  <c r="F18"/>
  <c r="G16"/>
  <c r="F16"/>
  <c r="G14"/>
  <c r="F14"/>
</calcChain>
</file>

<file path=xl/sharedStrings.xml><?xml version="1.0" encoding="utf-8"?>
<sst xmlns="http://schemas.openxmlformats.org/spreadsheetml/2006/main" count="191" uniqueCount="113">
  <si>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</si>
  <si>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</si>
  <si>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</si>
  <si>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</si>
  <si>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</si>
  <si>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</si>
  <si>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</si>
  <si>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</si>
  <si>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</si>
  <si>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</si>
  <si>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</si>
  <si>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</si>
  <si>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</si>
  <si>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</si>
  <si>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</si>
  <si>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</si>
  <si>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</si>
  <si>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</si>
  <si>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</si>
  <si>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</si>
  <si>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</si>
  <si>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</si>
  <si>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</si>
  <si>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</si>
  <si>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</si>
  <si>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</si>
  <si>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</si>
  <si>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</si>
  <si>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</si>
  <si>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</si>
  <si>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</si>
  <si>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</si>
  <si>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</si>
  <si>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</si>
  <si>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</si>
  <si>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</si>
  <si>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</si>
  <si>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</si>
  <si>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</si>
  <si>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</si>
  <si>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</si>
  <si>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</si>
  <si>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</si>
  <si>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</si>
  <si>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</si>
  <si>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</si>
  <si>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</si>
  <si>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</si>
  <si>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</si>
  <si>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</si>
  <si>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</si>
  <si>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</si>
  <si>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</si>
  <si>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</si>
  <si>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</si>
  <si>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</si>
  <si>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</si>
  <si>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</si>
  <si>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</si>
  <si>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</si>
  <si>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</si>
  <si>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</si>
  <si>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</si>
  <si>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</si>
  <si>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</si>
  <si>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</si>
  <si>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</si>
  <si>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</si>
  <si>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</si>
  <si>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</si>
  <si>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</si>
  <si>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</si>
  <si>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</si>
  <si>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</si>
  <si>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</si>
  <si>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</si>
  <si>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</si>
  <si>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</si>
  <si>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</si>
  <si>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</si>
  <si>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</si>
  <si>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</si>
  <si>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</si>
  <si>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</si>
  <si>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</si>
  <si>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</si>
  <si>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</si>
  <si>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</si>
  <si>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</si>
  <si>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</si>
  <si>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</si>
  <si>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</si>
  <si>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</si>
  <si>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</si>
  <si>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</si>
  <si>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</si>
  <si>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</si>
  <si>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</si>
  <si>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</si>
  <si>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</si>
  <si>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</si>
  <si>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</si>
  <si>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</si>
  <si>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</si>
  <si>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</si>
  <si>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</si>
  <si>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</si>
  <si>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</si>
  <si>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</si>
  <si>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</si>
  <si>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2 квартала 2018 года</t>
  </si>
  <si>
    <t>естественная убыль населения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</si>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</sst>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4" xfId="0" applyBorder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topLeftCell="A4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2296</v>
      </c>
      <c r="E7" s="19">
        <f>E8+E11</f>
        <v>2260</v>
      </c>
      <c r="F7" s="20">
        <f t="shared" ref="F7:F38" si="0">D7-E7</f>
        <v>36</v>
      </c>
      <c r="G7" s="21">
        <f t="shared" ref="G7:G38" si="1">D7/E7-1</f>
        <v>1.5929203539823078E-2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4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4</v>
      </c>
      <c r="E9" s="29">
        <v>4</v>
      </c>
      <c r="F9" s="20">
        <f t="shared" si="0"/>
        <v>0</v>
      </c>
      <c r="G9" s="21">
        <f t="shared" si="1"/>
        <v>0</v>
      </c>
      <c r="H9" s="22"/>
      <c r="J9" s="23">
        <v>4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2292</v>
      </c>
      <c r="E11" s="30">
        <f>E12+E13</f>
        <v>2256</v>
      </c>
      <c r="F11" s="20">
        <f t="shared" si="0"/>
        <v>36</v>
      </c>
      <c r="G11" s="21">
        <f t="shared" si="1"/>
        <v>1.5957446808510634E-2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143</v>
      </c>
      <c r="E12" s="29">
        <v>142</v>
      </c>
      <c r="F12" s="20">
        <f t="shared" si="0"/>
        <v>1</v>
      </c>
      <c r="G12" s="21">
        <f t="shared" si="1"/>
        <v>7.0422535211267512E-3</v>
      </c>
      <c r="H12" s="22"/>
      <c r="J12" s="23">
        <v>143</v>
      </c>
      <c r="K12" s="23">
        <v>142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2149</v>
      </c>
      <c r="E13" s="29">
        <v>2114</v>
      </c>
      <c r="F13" s="20">
        <f t="shared" si="0"/>
        <v>35</v>
      </c>
      <c r="G13" s="21">
        <f t="shared" si="1"/>
        <v>1.655629139072845E-2</v>
      </c>
      <c r="H13" s="22"/>
      <c r="J13" s="23">
        <v>2149</v>
      </c>
      <c r="K13" s="23">
        <v>2114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91.328560063643593</v>
      </c>
      <c r="E14" s="31">
        <f>E7/E19*100</f>
        <v>91.202582728006448</v>
      </c>
      <c r="F14" s="20">
        <f t="shared" si="0"/>
        <v>0.12597733563714542</v>
      </c>
      <c r="G14" s="21">
        <f t="shared" si="1"/>
        <v>1.3812913172956964E-3</v>
      </c>
      <c r="H14" s="22"/>
      <c r="J14" s="23"/>
      <c r="K14" s="23"/>
      <c r="L14" s="23"/>
      <c r="M14" s="23"/>
    </row>
    <row r="15" spans="1:13" ht="20.100000000000001" customHeight="1">
      <c r="A15" s="17" t="s">
        <v>29</v>
      </c>
      <c r="B15" s="32" t="s">
        <v>30</v>
      </c>
      <c r="C15" s="28" t="s">
        <v>28</v>
      </c>
      <c r="D15" s="33">
        <f>D8/D19*100</f>
        <v>0.15910898965791567</v>
      </c>
      <c r="E15" s="33">
        <f>E8/E19*100</f>
        <v>0.16142050040355124</v>
      </c>
      <c r="F15" s="20">
        <f t="shared" si="0"/>
        <v>-2.3115107456355699E-3</v>
      </c>
      <c r="G15" s="21">
        <f t="shared" si="1"/>
        <v>-1.4319809069212375E-2</v>
      </c>
      <c r="H15" s="22" t="s">
        <v>112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91.169451073985684</v>
      </c>
      <c r="E16" s="33">
        <f>E11/E19*100</f>
        <v>91.041162227602896</v>
      </c>
      <c r="F16" s="20">
        <f t="shared" si="0"/>
        <v>0.12828884638278737</v>
      </c>
      <c r="G16" s="21">
        <f t="shared" si="1"/>
        <v>1.4091301477683338E-3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537.76788851153526</v>
      </c>
      <c r="E17" s="31">
        <f>E7/E36*10000</f>
        <v>528.55605968473742</v>
      </c>
      <c r="F17" s="20">
        <f t="shared" si="0"/>
        <v>9.2118288267978414</v>
      </c>
      <c r="G17" s="21">
        <f t="shared" si="1"/>
        <v>1.7428291016647002E-2</v>
      </c>
      <c r="H17" s="22"/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53.776788851153526</v>
      </c>
      <c r="E18" s="31">
        <f>E7/E36*1000</f>
        <v>52.855605968473739</v>
      </c>
      <c r="F18" s="20">
        <f t="shared" si="0"/>
        <v>0.92118288267978699</v>
      </c>
      <c r="G18" s="21">
        <f t="shared" si="1"/>
        <v>1.7428291016647002E-2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2514</v>
      </c>
      <c r="E19" s="29">
        <v>2478</v>
      </c>
      <c r="F19" s="20">
        <f t="shared" si="0"/>
        <v>36</v>
      </c>
      <c r="G19" s="21">
        <f t="shared" si="1"/>
        <v>1.4527845036319542E-2</v>
      </c>
      <c r="H19" s="22"/>
      <c r="J19" s="23">
        <v>2514</v>
      </c>
      <c r="K19" s="23">
        <v>2478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6112</v>
      </c>
      <c r="E20" s="19">
        <f>E10+E13+E21+E24</f>
        <v>6071</v>
      </c>
      <c r="F20" s="20">
        <f t="shared" si="0"/>
        <v>41</v>
      </c>
      <c r="G20" s="21">
        <f t="shared" si="1"/>
        <v>6.7534178883215112E-3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712</v>
      </c>
      <c r="E21" s="30">
        <f>E22+E23</f>
        <v>709</v>
      </c>
      <c r="F21" s="20">
        <f t="shared" si="0"/>
        <v>3</v>
      </c>
      <c r="G21" s="21">
        <f t="shared" si="1"/>
        <v>4.2313117066290484E-3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712</v>
      </c>
      <c r="E22" s="29">
        <v>709</v>
      </c>
      <c r="F22" s="20">
        <f t="shared" si="0"/>
        <v>3</v>
      </c>
      <c r="G22" s="21">
        <f t="shared" si="1"/>
        <v>4.2313117066290484E-3</v>
      </c>
      <c r="H22" s="22"/>
      <c r="J22" s="23">
        <v>712</v>
      </c>
      <c r="K22" s="23">
        <v>709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3251</v>
      </c>
      <c r="E24" s="30">
        <f>E25+E26</f>
        <v>3248</v>
      </c>
      <c r="F24" s="20">
        <f t="shared" si="0"/>
        <v>3</v>
      </c>
      <c r="G24" s="21">
        <f t="shared" si="1"/>
        <v>9.2364532019706402E-4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1606</v>
      </c>
      <c r="E25" s="29">
        <v>1605</v>
      </c>
      <c r="F25" s="20">
        <f t="shared" si="0"/>
        <v>1</v>
      </c>
      <c r="G25" s="21">
        <f t="shared" si="1"/>
        <v>6.2305295950149109E-4</v>
      </c>
      <c r="H25" s="22"/>
      <c r="J25" s="23">
        <v>1606</v>
      </c>
      <c r="K25" s="23">
        <v>1605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1645</v>
      </c>
      <c r="E26" s="29">
        <v>1643</v>
      </c>
      <c r="F26" s="20">
        <f t="shared" si="0"/>
        <v>2</v>
      </c>
      <c r="G26" s="21">
        <f t="shared" si="1"/>
        <v>1.2172854534389099E-3</v>
      </c>
      <c r="H26" s="22"/>
      <c r="J26" s="23">
        <v>1645</v>
      </c>
      <c r="K26" s="23">
        <v>1643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39.963384333725642</v>
      </c>
      <c r="E27" s="31">
        <f>E20/E30*100</f>
        <v>40.144151292732921</v>
      </c>
      <c r="F27" s="20">
        <f t="shared" si="0"/>
        <v>-0.18076695900727913</v>
      </c>
      <c r="G27" s="21">
        <f t="shared" si="1"/>
        <v>-4.5029463367930456E-3</v>
      </c>
      <c r="H27" s="22" t="s">
        <v>112</v>
      </c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4.6554204263109717</v>
      </c>
      <c r="E28" s="33">
        <f>(E21+E10)/E30*100</f>
        <v>4.6882232361303977</v>
      </c>
      <c r="F28" s="20">
        <f t="shared" si="0"/>
        <v>-3.280280981942596E-2</v>
      </c>
      <c r="G28" s="21">
        <f t="shared" si="1"/>
        <v>-6.9968532143749318E-3</v>
      </c>
      <c r="H28" s="22" t="s">
        <v>112</v>
      </c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35.307963907414674</v>
      </c>
      <c r="E29" s="33">
        <f>(E13+E24)/E30*100</f>
        <v>35.455928056602524</v>
      </c>
      <c r="F29" s="20">
        <f t="shared" si="0"/>
        <v>-0.14796414918784961</v>
      </c>
      <c r="G29" s="21">
        <f t="shared" si="1"/>
        <v>-4.1731850581272489E-3</v>
      </c>
      <c r="H29" s="22" t="s">
        <v>112</v>
      </c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15294</v>
      </c>
      <c r="E30" s="29">
        <v>15123</v>
      </c>
      <c r="F30" s="20">
        <f t="shared" si="0"/>
        <v>171</v>
      </c>
      <c r="G30" s="21">
        <f t="shared" si="1"/>
        <v>1.13072803015275E-2</v>
      </c>
      <c r="H30" s="22"/>
      <c r="J30" s="23">
        <v>15294</v>
      </c>
      <c r="K30" s="23">
        <v>15123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31.54170635460607</v>
      </c>
      <c r="E31" s="20">
        <f>(E33+E34)/E35*100</f>
        <v>31.594756963407971</v>
      </c>
      <c r="F31" s="20">
        <f t="shared" si="0"/>
        <v>-5.3050608801900268E-2</v>
      </c>
      <c r="G31" s="21">
        <f t="shared" si="1"/>
        <v>-1.6790953278527088E-3</v>
      </c>
      <c r="H31" s="22" t="s">
        <v>112</v>
      </c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21.85331337596952</v>
      </c>
      <c r="E32" s="20">
        <f>E34/E35*100</f>
        <v>21.914254505734572</v>
      </c>
      <c r="F32" s="20">
        <f t="shared" si="0"/>
        <v>-6.0941129765051727E-2</v>
      </c>
      <c r="G32" s="21">
        <f t="shared" si="1"/>
        <v>-2.7808899339516469E-3</v>
      </c>
      <c r="H32" s="22" t="s">
        <v>112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712</v>
      </c>
      <c r="E33" s="29">
        <v>709</v>
      </c>
      <c r="F33" s="20">
        <f t="shared" si="0"/>
        <v>3</v>
      </c>
      <c r="G33" s="21">
        <f t="shared" si="1"/>
        <v>4.2313117066290484E-3</v>
      </c>
      <c r="H33" s="22"/>
      <c r="J33" s="23">
        <v>712</v>
      </c>
      <c r="K33" s="23">
        <v>709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1606</v>
      </c>
      <c r="E34" s="29">
        <v>1605</v>
      </c>
      <c r="F34" s="20">
        <f t="shared" si="0"/>
        <v>1</v>
      </c>
      <c r="G34" s="21">
        <f t="shared" si="1"/>
        <v>6.2305295950149109E-4</v>
      </c>
      <c r="H34" s="22"/>
      <c r="J34" s="23">
        <v>1606</v>
      </c>
      <c r="K34" s="23">
        <v>1605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7349</v>
      </c>
      <c r="E35" s="29">
        <v>7324</v>
      </c>
      <c r="F35" s="20">
        <f t="shared" si="0"/>
        <v>25</v>
      </c>
      <c r="G35" s="21">
        <f t="shared" si="1"/>
        <v>3.4134352812671409E-3</v>
      </c>
      <c r="H35" s="22"/>
      <c r="J35" s="23">
        <v>7349</v>
      </c>
      <c r="K35" s="23">
        <v>7324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42695</v>
      </c>
      <c r="E36" s="29">
        <v>42758</v>
      </c>
      <c r="F36" s="20">
        <f t="shared" si="0"/>
        <v>-63</v>
      </c>
      <c r="G36" s="21">
        <f t="shared" si="1"/>
        <v>-1.4734084849619133E-3</v>
      </c>
      <c r="H36" s="22" t="s">
        <v>111</v>
      </c>
      <c r="J36" s="23">
        <v>42695</v>
      </c>
      <c r="K36" s="23">
        <v>42758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5621.2</v>
      </c>
      <c r="E37" s="20">
        <f>E38+E41</f>
        <v>5363.9</v>
      </c>
      <c r="F37" s="20">
        <f t="shared" si="0"/>
        <v>257.30000000000018</v>
      </c>
      <c r="G37" s="21">
        <f t="shared" si="1"/>
        <v>4.7968828650795103E-2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682.3</v>
      </c>
      <c r="E38" s="36">
        <f>E39+E40</f>
        <v>651.1</v>
      </c>
      <c r="F38" s="20">
        <f t="shared" si="0"/>
        <v>31.199999999999932</v>
      </c>
      <c r="G38" s="21">
        <f t="shared" si="1"/>
        <v>4.7918906465980626E-2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682.3</v>
      </c>
      <c r="E39" s="37">
        <v>651.1</v>
      </c>
      <c r="F39" s="20">
        <f t="shared" ref="F39:F70" si="3">D39-E39</f>
        <v>31.199999999999932</v>
      </c>
      <c r="G39" s="21">
        <f t="shared" ref="G39:G58" si="4">D39/E39-1</f>
        <v>4.7918906465980626E-2</v>
      </c>
      <c r="H39" s="22"/>
      <c r="J39" s="23">
        <v>682.3</v>
      </c>
      <c r="K39" s="23">
        <v>651.1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4938.8999999999996</v>
      </c>
      <c r="E41" s="36">
        <f>E42+E43</f>
        <v>4712.7999999999993</v>
      </c>
      <c r="F41" s="20">
        <f t="shared" si="3"/>
        <v>226.10000000000036</v>
      </c>
      <c r="G41" s="21">
        <f t="shared" si="4"/>
        <v>4.7975725683245818E-2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2330.8000000000002</v>
      </c>
      <c r="E42" s="39">
        <v>2224.1</v>
      </c>
      <c r="F42" s="20">
        <f t="shared" si="3"/>
        <v>106.70000000000027</v>
      </c>
      <c r="G42" s="21">
        <f t="shared" si="4"/>
        <v>4.79744615799651E-2</v>
      </c>
      <c r="H42" s="22"/>
      <c r="J42" s="23">
        <v>2330.8000000000002</v>
      </c>
      <c r="K42" s="23">
        <v>2224.1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2608.1</v>
      </c>
      <c r="E43" s="39">
        <v>2488.6999999999998</v>
      </c>
      <c r="F43" s="20">
        <f t="shared" si="3"/>
        <v>119.40000000000009</v>
      </c>
      <c r="G43" s="21">
        <f t="shared" si="4"/>
        <v>4.7976855386346218E-2</v>
      </c>
      <c r="H43" s="22"/>
      <c r="J43" s="23">
        <v>2608.1</v>
      </c>
      <c r="K43" s="23">
        <v>2488.6999999999998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40.793044891798139</v>
      </c>
      <c r="E44" s="31">
        <f>E37/E47*100</f>
        <v>40.793216214160772</v>
      </c>
      <c r="F44" s="20">
        <f t="shared" si="3"/>
        <v>-1.7132236263250888E-4</v>
      </c>
      <c r="G44" s="21">
        <f t="shared" si="4"/>
        <v>-4.1997758091216753E-6</v>
      </c>
      <c r="H44" s="22" t="s">
        <v>112</v>
      </c>
      <c r="J44" s="23"/>
      <c r="K44" s="23"/>
      <c r="L44" s="23"/>
      <c r="M44" s="23"/>
    </row>
    <row r="45" spans="1:13" ht="20.100000000000001" customHeight="1">
      <c r="A45" s="17" t="s">
        <v>79</v>
      </c>
      <c r="B45" s="32" t="s">
        <v>80</v>
      </c>
      <c r="C45" s="28" t="s">
        <v>28</v>
      </c>
      <c r="D45" s="33">
        <f>D38/D47*100</f>
        <v>4.9514506741752413</v>
      </c>
      <c r="E45" s="33">
        <f>E38/E47*100</f>
        <v>4.9517073541714201</v>
      </c>
      <c r="F45" s="20">
        <f t="shared" si="3"/>
        <v>-2.5667999617873249E-4</v>
      </c>
      <c r="G45" s="21">
        <f t="shared" si="4"/>
        <v>-5.1836665178273122E-5</v>
      </c>
      <c r="H45" s="22" t="s">
        <v>112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35.841594217622898</v>
      </c>
      <c r="E46" s="33">
        <f>E41/E47*100</f>
        <v>35.841508859989347</v>
      </c>
      <c r="F46" s="20">
        <f t="shared" si="3"/>
        <v>8.5357633551552681E-5</v>
      </c>
      <c r="G46" s="21">
        <f t="shared" si="4"/>
        <v>2.3815301382068554E-6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13779.8</v>
      </c>
      <c r="E47" s="39">
        <v>13149</v>
      </c>
      <c r="F47" s="20">
        <f t="shared" si="3"/>
        <v>630.79999999999927</v>
      </c>
      <c r="G47" s="21">
        <f t="shared" si="4"/>
        <v>4.7973229903414571E-2</v>
      </c>
      <c r="H47" s="22"/>
      <c r="J47" s="23">
        <v>13779.8</v>
      </c>
      <c r="K47" s="23">
        <v>13149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364.2</v>
      </c>
      <c r="E48" s="20">
        <f>E49+E52</f>
        <v>358</v>
      </c>
      <c r="F48" s="20">
        <f t="shared" si="3"/>
        <v>6.1999999999999886</v>
      </c>
      <c r="G48" s="21">
        <f t="shared" si="4"/>
        <v>1.7318435754190009E-2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95.8</v>
      </c>
      <c r="E49" s="36">
        <f>E50+E51</f>
        <v>90.7</v>
      </c>
      <c r="F49" s="20">
        <f t="shared" si="3"/>
        <v>5.0999999999999943</v>
      </c>
      <c r="G49" s="21">
        <f t="shared" si="4"/>
        <v>5.6229327453142242E-2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95.8</v>
      </c>
      <c r="E50" s="39">
        <v>90.7</v>
      </c>
      <c r="F50" s="20">
        <f t="shared" si="3"/>
        <v>5.0999999999999943</v>
      </c>
      <c r="G50" s="21">
        <f t="shared" si="4"/>
        <v>5.6229327453142242E-2</v>
      </c>
      <c r="H50" s="22"/>
      <c r="J50" s="23">
        <v>95.8</v>
      </c>
      <c r="K50" s="23">
        <v>90.7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268.39999999999998</v>
      </c>
      <c r="E52" s="36">
        <f>E53+E54</f>
        <v>267.3</v>
      </c>
      <c r="F52" s="20">
        <f t="shared" si="3"/>
        <v>1.0999999999999659</v>
      </c>
      <c r="G52" s="21">
        <f t="shared" si="4"/>
        <v>4.1152263374484299E-3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64.7</v>
      </c>
      <c r="E53" s="39">
        <v>64.2</v>
      </c>
      <c r="F53" s="20">
        <f t="shared" si="3"/>
        <v>0.5</v>
      </c>
      <c r="G53" s="21">
        <f t="shared" si="4"/>
        <v>7.7881619937694158E-3</v>
      </c>
      <c r="H53" s="22"/>
      <c r="J53" s="23">
        <v>64.7</v>
      </c>
      <c r="K53" s="23">
        <v>64.2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203.7</v>
      </c>
      <c r="E54" s="39">
        <v>203.1</v>
      </c>
      <c r="F54" s="20">
        <f t="shared" si="3"/>
        <v>0.59999999999999432</v>
      </c>
      <c r="G54" s="21">
        <f t="shared" si="4"/>
        <v>2.9542097488921559E-3</v>
      </c>
      <c r="H54" s="22"/>
      <c r="J54" s="23">
        <v>203.7</v>
      </c>
      <c r="K54" s="23">
        <v>203.1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556008491.85000002</v>
      </c>
      <c r="E55" s="43">
        <v>514113641.61000001</v>
      </c>
      <c r="F55" s="20">
        <f t="shared" si="3"/>
        <v>41894850.24000001</v>
      </c>
      <c r="G55" s="21">
        <f t="shared" si="4"/>
        <v>8.1489474017460317E-2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91300</v>
      </c>
      <c r="E56" s="19">
        <f>E57+E58</f>
        <v>0</v>
      </c>
      <c r="F56" s="20">
        <f t="shared" si="3"/>
        <v>91300</v>
      </c>
      <c r="G56" s="21" t="e">
        <f t="shared" si="4"/>
        <v>#DIV/0!</v>
      </c>
      <c r="H56" s="22"/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91300</v>
      </c>
      <c r="E57" s="46">
        <v>0</v>
      </c>
      <c r="F57" s="20">
        <f t="shared" si="3"/>
        <v>91300</v>
      </c>
      <c r="G57" s="21" t="e">
        <f t="shared" si="4"/>
        <v>#DIV/0!</v>
      </c>
      <c r="H57" s="22"/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0157480314965" right="0.78740157480314965" top="1.0629921259842521" bottom="1.0629921259842521" header="0.78740157480314965" footer="0.78740157480314965"/>
  <pageSetup paperSize="9" scale="55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2018-07-20T11:31:41Z</cp:lastPrinted>
  <dcterms:created xsi:type="dcterms:W3CDTF">2017-01-20T15:44:22Z</dcterms:created>
  <dcterms:modified xsi:type="dcterms:W3CDTF">2018-07-20T11:31:50Z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